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<sst xmlns="http://schemas.openxmlformats.org/spreadsheetml/2006/main" count="275" uniqueCount="79">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</sst>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41" sqref="F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42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1673744.51</v>
      </c>
      <c r="F10" s="13">
        <f t="shared" ref="F10:G10" si="0">SUM(F11:F15)</f>
        <v>1447634.27</v>
      </c>
      <c r="G10" s="13">
        <f t="shared" si="0"/>
        <v>373608.18999999994</v>
      </c>
    </row>
    <row r="11" spans="1:8" ht="16.5" customHeight="1" x14ac:dyDescent="0.25">
      <c r="A11" s="73" t="s">
        <v>28</v>
      </c>
      <c r="B11" s="74"/>
      <c r="C11" s="74"/>
      <c r="D11" s="75"/>
      <c r="E11" s="5">
        <v>959710.55</v>
      </c>
      <c r="F11" s="5">
        <v>853830.75</v>
      </c>
      <c r="G11" s="11">
        <v>185541.37</v>
      </c>
    </row>
    <row r="12" spans="1:8" ht="16.5" customHeight="1" x14ac:dyDescent="0.25">
      <c r="A12" s="73" t="s">
        <v>27</v>
      </c>
      <c r="B12" s="74"/>
      <c r="C12" s="74"/>
      <c r="D12" s="75"/>
      <c r="E12" s="5">
        <v>472952.1</v>
      </c>
      <c r="F12" s="5">
        <v>392354.47</v>
      </c>
      <c r="G12" s="11">
        <v>132703.96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113706.6</v>
      </c>
      <c r="F13" s="5">
        <v>94478.75</v>
      </c>
      <c r="G13" s="11">
        <v>20967.580000000002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127375.26</v>
      </c>
      <c r="F14" s="5">
        <v>106691.11</v>
      </c>
      <c r="G14" s="11">
        <v>33389.480000000003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279.19</v>
      </c>
      <c r="G15" s="11">
        <v>1005.8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783514.51</v>
      </c>
      <c r="F16" s="12">
        <f t="shared" ref="F16:G16" si="1">SUM(F17:F23)</f>
        <v>743738.26</v>
      </c>
      <c r="G16" s="12">
        <f t="shared" si="1"/>
        <v>178324.12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764308.44</v>
      </c>
      <c r="F17" s="5">
        <v>725530.77</v>
      </c>
      <c r="G17" s="11">
        <v>174052.37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1981.8</v>
      </c>
      <c r="F21" s="5">
        <v>1880.99</v>
      </c>
      <c r="G21" s="11">
        <v>424.16</v>
      </c>
    </row>
    <row r="22" spans="1:10" ht="17.45" customHeight="1" x14ac:dyDescent="0.25">
      <c r="A22" s="73" t="s">
        <v>17</v>
      </c>
      <c r="B22" s="74"/>
      <c r="C22" s="74"/>
      <c r="D22" s="75"/>
      <c r="E22" s="5">
        <v>3959.53</v>
      </c>
      <c r="F22" s="5">
        <v>3724.08</v>
      </c>
      <c r="G22" s="11">
        <v>810.03</v>
      </c>
    </row>
    <row r="23" spans="1:10" ht="17.45" customHeight="1" x14ac:dyDescent="0.25">
      <c r="A23" s="73" t="s">
        <v>16</v>
      </c>
      <c r="B23" s="74"/>
      <c r="C23" s="74"/>
      <c r="D23" s="75"/>
      <c r="E23" s="5">
        <v>13264.74</v>
      </c>
      <c r="F23" s="5">
        <v>12602.42</v>
      </c>
      <c r="G23" s="11">
        <v>3037.56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332.64</v>
      </c>
      <c r="F24" s="12">
        <f t="shared" ref="F24:G24" si="2">F25</f>
        <v>304.92</v>
      </c>
      <c r="G24" s="12">
        <f t="shared" si="2"/>
        <v>27.72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332.64</v>
      </c>
      <c r="F25" s="5">
        <v>304.92</v>
      </c>
      <c r="G25" s="11">
        <v>27.72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5" t="s">
        <v>12</v>
      </c>
      <c r="B28" s="95"/>
      <c r="C28" s="95"/>
      <c r="D28" s="95"/>
      <c r="E28" s="95"/>
      <c r="F28" s="5">
        <v>223559.31000000006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11684.93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105922.5+44441</f>
        <v>150363.5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33.75" customHeight="1" x14ac:dyDescent="0.25">
      <c r="A33" s="83" t="s">
        <v>9</v>
      </c>
      <c r="B33" s="84"/>
      <c r="C33" s="84"/>
      <c r="D33" s="84"/>
      <c r="E33" s="85"/>
      <c r="F33" s="3">
        <f>192701.93+84305.08</f>
        <v>277007.01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439055.44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130385.05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63007.16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67377.89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569440.49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764308.44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725530.77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418427.26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45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SUM(E11:E16)</f>
        <v>1349885.7799999998</v>
      </c>
      <c r="F10" s="13">
        <f t="shared" ref="F10:G10" si="0">SUM(F11:F16)</f>
        <v>1416544.5</v>
      </c>
      <c r="G10" s="13">
        <f t="shared" si="0"/>
        <v>321305.30999999994</v>
      </c>
    </row>
    <row r="11" spans="1:8" ht="16.5" customHeight="1" x14ac:dyDescent="0.25">
      <c r="A11" s="73" t="s">
        <v>28</v>
      </c>
      <c r="B11" s="74"/>
      <c r="C11" s="74"/>
      <c r="D11" s="75"/>
      <c r="E11" s="5">
        <v>569672.76</v>
      </c>
      <c r="F11" s="5">
        <v>674587.18</v>
      </c>
      <c r="G11" s="11">
        <v>84050.26</v>
      </c>
    </row>
    <row r="12" spans="1:8" ht="16.5" customHeight="1" x14ac:dyDescent="0.25">
      <c r="A12" s="73" t="s">
        <v>27</v>
      </c>
      <c r="B12" s="74"/>
      <c r="C12" s="74"/>
      <c r="D12" s="75"/>
      <c r="E12" s="5">
        <v>402899.88</v>
      </c>
      <c r="F12" s="5">
        <v>402306.47</v>
      </c>
      <c r="G12" s="11">
        <v>144229.9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120436.28</v>
      </c>
      <c r="F13" s="5">
        <v>107722.99</v>
      </c>
      <c r="G13" s="11">
        <v>33680.870000000003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125217.99</v>
      </c>
      <c r="F14" s="5">
        <v>109724.78</v>
      </c>
      <c r="G14" s="11">
        <v>48882.69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64.25</v>
      </c>
      <c r="G15" s="11">
        <v>941.55</v>
      </c>
    </row>
    <row r="16" spans="1:8" ht="16.5" customHeight="1" x14ac:dyDescent="0.25">
      <c r="A16" s="73" t="s">
        <v>46</v>
      </c>
      <c r="B16" s="74"/>
      <c r="C16" s="74"/>
      <c r="D16" s="75"/>
      <c r="E16" s="5">
        <v>131658.87</v>
      </c>
      <c r="F16" s="5">
        <v>122138.83</v>
      </c>
      <c r="G16" s="11">
        <v>9520.0400000000009</v>
      </c>
    </row>
    <row r="17" spans="1:10" ht="16.5" customHeight="1" x14ac:dyDescent="0.25">
      <c r="A17" s="77" t="s">
        <v>23</v>
      </c>
      <c r="B17" s="78"/>
      <c r="C17" s="78"/>
      <c r="D17" s="79"/>
      <c r="E17" s="12">
        <f>SUM(E18:E24)</f>
        <v>718208.81</v>
      </c>
      <c r="F17" s="12">
        <f t="shared" ref="F17:G17" si="1">SUM(F18:F24)</f>
        <v>710138.44000000006</v>
      </c>
      <c r="G17" s="12">
        <f t="shared" si="1"/>
        <v>186394.49</v>
      </c>
    </row>
    <row r="18" spans="1:10" ht="34.9" customHeight="1" x14ac:dyDescent="0.25">
      <c r="A18" s="80" t="s">
        <v>22</v>
      </c>
      <c r="B18" s="81"/>
      <c r="C18" s="81"/>
      <c r="D18" s="82"/>
      <c r="E18" s="5">
        <v>698146.76</v>
      </c>
      <c r="F18" s="5">
        <v>690433.42</v>
      </c>
      <c r="G18" s="11">
        <v>181765.71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2375.2800000000002</v>
      </c>
      <c r="F22" s="5">
        <v>2264.2600000000002</v>
      </c>
      <c r="G22" s="11">
        <v>535.17999999999995</v>
      </c>
    </row>
    <row r="23" spans="1:10" ht="17.45" customHeight="1" x14ac:dyDescent="0.25">
      <c r="A23" s="73" t="s">
        <v>17</v>
      </c>
      <c r="B23" s="74"/>
      <c r="C23" s="74"/>
      <c r="D23" s="75"/>
      <c r="E23" s="5">
        <v>3629.67</v>
      </c>
      <c r="F23" s="5">
        <v>3831.29</v>
      </c>
      <c r="G23" s="11">
        <v>608.41</v>
      </c>
    </row>
    <row r="24" spans="1:10" ht="17.45" customHeight="1" x14ac:dyDescent="0.25">
      <c r="A24" s="73" t="s">
        <v>16</v>
      </c>
      <c r="B24" s="74"/>
      <c r="C24" s="74"/>
      <c r="D24" s="75"/>
      <c r="E24" s="5">
        <v>14057.1</v>
      </c>
      <c r="F24" s="5">
        <v>13609.47</v>
      </c>
      <c r="G24" s="11">
        <v>3485.19</v>
      </c>
    </row>
    <row r="25" spans="1:10" ht="16.5" customHeight="1" x14ac:dyDescent="0.25">
      <c r="A25" s="94" t="s">
        <v>15</v>
      </c>
      <c r="B25" s="94"/>
      <c r="C25" s="94"/>
      <c r="D25" s="94"/>
      <c r="E25" s="12">
        <f>E26</f>
        <v>194.04</v>
      </c>
      <c r="F25" s="12">
        <f t="shared" ref="F25:G25" si="2">F26</f>
        <v>221.76</v>
      </c>
      <c r="G25" s="12">
        <f t="shared" si="2"/>
        <v>0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194.04</v>
      </c>
      <c r="F26" s="5">
        <v>221.76</v>
      </c>
      <c r="G26" s="11">
        <v>0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5" t="s">
        <v>43</v>
      </c>
      <c r="B29" s="95"/>
      <c r="C29" s="95"/>
      <c r="D29" s="95"/>
      <c r="E29" s="95"/>
      <c r="F29" s="5">
        <v>418427.26</v>
      </c>
      <c r="G29" s="29"/>
    </row>
    <row r="30" spans="1:10" ht="16.149999999999999" customHeight="1" x14ac:dyDescent="0.2">
      <c r="A30" s="86" t="s">
        <v>11</v>
      </c>
      <c r="B30" s="87"/>
      <c r="C30" s="87"/>
      <c r="D30" s="87"/>
      <c r="E30" s="88"/>
      <c r="F30" s="92">
        <v>275723.44</v>
      </c>
    </row>
    <row r="31" spans="1:10" ht="31.9" customHeight="1" x14ac:dyDescent="0.2">
      <c r="A31" s="89"/>
      <c r="B31" s="90"/>
      <c r="C31" s="90"/>
      <c r="D31" s="90"/>
      <c r="E31" s="91"/>
      <c r="F31" s="93"/>
    </row>
    <row r="32" spans="1:10" ht="16.5" customHeight="1" x14ac:dyDescent="0.2">
      <c r="A32" s="86" t="s">
        <v>10</v>
      </c>
      <c r="B32" s="87"/>
      <c r="C32" s="87"/>
      <c r="D32" s="87"/>
      <c r="E32" s="88"/>
      <c r="F32" s="92">
        <f>92096.91+35136.02+86034.2</f>
        <v>213267.13</v>
      </c>
    </row>
    <row r="33" spans="1:8" ht="42.75" customHeight="1" x14ac:dyDescent="0.2">
      <c r="A33" s="89"/>
      <c r="B33" s="90"/>
      <c r="C33" s="90"/>
      <c r="D33" s="90"/>
      <c r="E33" s="91"/>
      <c r="F33" s="93"/>
    </row>
    <row r="34" spans="1:8" ht="33.75" customHeight="1" x14ac:dyDescent="0.25">
      <c r="A34" s="83" t="s">
        <v>9</v>
      </c>
      <c r="B34" s="84"/>
      <c r="C34" s="84"/>
      <c r="D34" s="84"/>
      <c r="E34" s="85"/>
      <c r="F34" s="3">
        <f>214794+13685.33</f>
        <v>228479.33</v>
      </c>
    </row>
    <row r="35" spans="1:8" ht="16.5" customHeight="1" x14ac:dyDescent="0.25">
      <c r="A35" s="97" t="s">
        <v>8</v>
      </c>
      <c r="B35" s="98"/>
      <c r="C35" s="98"/>
      <c r="D35" s="98"/>
      <c r="E35" s="99"/>
      <c r="F35" s="3">
        <f>F30+F32+F34</f>
        <v>717469.9</v>
      </c>
    </row>
    <row r="36" spans="1:8" ht="16.5" customHeight="1" x14ac:dyDescent="0.25">
      <c r="A36" s="97" t="s">
        <v>7</v>
      </c>
      <c r="B36" s="98"/>
      <c r="C36" s="98"/>
      <c r="D36" s="98"/>
      <c r="E36" s="99"/>
      <c r="F36" s="3">
        <f>SUM(F37:F38)</f>
        <v>173396.69</v>
      </c>
    </row>
    <row r="37" spans="1:8" ht="16.5" customHeight="1" x14ac:dyDescent="0.25">
      <c r="A37" s="100" t="s">
        <v>6</v>
      </c>
      <c r="B37" s="101"/>
      <c r="C37" s="101"/>
      <c r="D37" s="101"/>
      <c r="E37" s="101"/>
      <c r="F37" s="30">
        <v>56659.37</v>
      </c>
    </row>
    <row r="38" spans="1:8" ht="16.5" customHeight="1" x14ac:dyDescent="0.25">
      <c r="A38" s="100" t="s">
        <v>5</v>
      </c>
      <c r="B38" s="101"/>
      <c r="C38" s="101"/>
      <c r="D38" s="101"/>
      <c r="E38" s="101"/>
      <c r="F38" s="30">
        <v>116737.32</v>
      </c>
    </row>
    <row r="39" spans="1:8" ht="16.5" customHeight="1" x14ac:dyDescent="0.25">
      <c r="A39" s="96" t="s">
        <v>4</v>
      </c>
      <c r="B39" s="96"/>
      <c r="C39" s="96"/>
      <c r="D39" s="96"/>
      <c r="E39" s="96"/>
      <c r="F39" s="3">
        <f>F35+F36</f>
        <v>890866.59000000008</v>
      </c>
    </row>
    <row r="40" spans="1:8" ht="16.5" customHeight="1" x14ac:dyDescent="0.25">
      <c r="A40" s="95" t="s">
        <v>3</v>
      </c>
      <c r="B40" s="95"/>
      <c r="C40" s="95"/>
      <c r="D40" s="95"/>
      <c r="E40" s="95"/>
      <c r="F40" s="31">
        <f>E18</f>
        <v>698146.76</v>
      </c>
    </row>
    <row r="41" spans="1:8" ht="16.5" customHeight="1" x14ac:dyDescent="0.25">
      <c r="A41" s="95" t="s">
        <v>2</v>
      </c>
      <c r="B41" s="95"/>
      <c r="C41" s="95"/>
      <c r="D41" s="95"/>
      <c r="E41" s="95"/>
      <c r="F41" s="3">
        <f>F18</f>
        <v>690433.42</v>
      </c>
      <c r="H41" s="2"/>
    </row>
    <row r="42" spans="1:8" ht="16.5" customHeight="1" x14ac:dyDescent="0.25">
      <c r="A42" s="96" t="s">
        <v>1</v>
      </c>
      <c r="B42" s="96"/>
      <c r="C42" s="96"/>
      <c r="D42" s="96"/>
      <c r="E42" s="96"/>
      <c r="F42" s="3">
        <f>F29+F40-F39</f>
        <v>225707.42999999993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3" t="s">
        <v>47</v>
      </c>
      <c r="B1" s="63"/>
      <c r="C1" s="63"/>
      <c r="D1" s="63"/>
      <c r="E1" s="63"/>
      <c r="F1" s="63"/>
      <c r="G1" s="64"/>
    </row>
    <row r="2" spans="1:8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210765.48</v>
      </c>
      <c r="F10" s="13">
        <f t="shared" ref="F10:G10" si="0">SUM(F11:F16)</f>
        <v>231721.36000000002</v>
      </c>
      <c r="G10" s="13">
        <f t="shared" si="0"/>
        <v>352511.84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13204.41</v>
      </c>
      <c r="G11" s="11">
        <v>67410.09</v>
      </c>
    </row>
    <row r="12" spans="1:8" ht="15.75" x14ac:dyDescent="0.25">
      <c r="A12" s="73" t="s">
        <v>27</v>
      </c>
      <c r="B12" s="74"/>
      <c r="C12" s="74"/>
      <c r="D12" s="75"/>
      <c r="E12" s="5">
        <v>-889.05</v>
      </c>
      <c r="F12" s="5">
        <v>10058.67</v>
      </c>
      <c r="G12" s="11">
        <v>121440.07</v>
      </c>
    </row>
    <row r="13" spans="1:8" ht="15.75" x14ac:dyDescent="0.25">
      <c r="A13" s="73" t="s">
        <v>26</v>
      </c>
      <c r="B13" s="74"/>
      <c r="C13" s="74"/>
      <c r="D13" s="75"/>
      <c r="E13" s="5">
        <v>103051.57</v>
      </c>
      <c r="F13" s="5">
        <v>105104.03</v>
      </c>
      <c r="G13" s="11">
        <v>99303.15</v>
      </c>
    </row>
    <row r="14" spans="1:8" ht="15.75" x14ac:dyDescent="0.25">
      <c r="A14" s="73" t="s">
        <v>25</v>
      </c>
      <c r="B14" s="74"/>
      <c r="C14" s="74"/>
      <c r="D14" s="75"/>
      <c r="E14" s="5">
        <v>108602.96</v>
      </c>
      <c r="F14" s="5">
        <v>101179.55</v>
      </c>
      <c r="G14" s="11">
        <v>56071.64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941.55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2174.6999999999998</v>
      </c>
      <c r="G16" s="11">
        <v>7345.34</v>
      </c>
    </row>
    <row r="17" spans="1:7" ht="15.75" x14ac:dyDescent="0.25">
      <c r="A17" s="77" t="s">
        <v>23</v>
      </c>
      <c r="B17" s="78"/>
      <c r="C17" s="78"/>
      <c r="D17" s="79"/>
      <c r="E17" s="12">
        <f>SUM(E18:E24)</f>
        <v>715572.3</v>
      </c>
      <c r="F17" s="12">
        <f t="shared" ref="F17:G17" si="1">SUM(F18:F24)</f>
        <v>681737.34000000008</v>
      </c>
      <c r="G17" s="12">
        <f t="shared" si="1"/>
        <v>220229.44999999998</v>
      </c>
    </row>
    <row r="18" spans="1:7" ht="33" customHeight="1" x14ac:dyDescent="0.25">
      <c r="A18" s="80" t="s">
        <v>22</v>
      </c>
      <c r="B18" s="81"/>
      <c r="C18" s="81"/>
      <c r="D18" s="82"/>
      <c r="E18" s="5">
        <v>698744.76</v>
      </c>
      <c r="F18" s="5">
        <v>665615.21</v>
      </c>
      <c r="G18" s="11">
        <v>214895.26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2375.2800000000002</v>
      </c>
      <c r="F22" s="5">
        <v>2266.06</v>
      </c>
      <c r="G22" s="11">
        <v>644.4</v>
      </c>
    </row>
    <row r="23" spans="1:7" ht="15.75" x14ac:dyDescent="0.25">
      <c r="A23" s="73" t="s">
        <v>17</v>
      </c>
      <c r="B23" s="74"/>
      <c r="C23" s="74"/>
      <c r="D23" s="75"/>
      <c r="E23" s="5">
        <v>0</v>
      </c>
      <c r="F23" s="5">
        <v>81.42</v>
      </c>
      <c r="G23" s="11">
        <v>526.99</v>
      </c>
    </row>
    <row r="24" spans="1:7" ht="15.75" x14ac:dyDescent="0.25">
      <c r="A24" s="73" t="s">
        <v>16</v>
      </c>
      <c r="B24" s="74"/>
      <c r="C24" s="74"/>
      <c r="D24" s="75"/>
      <c r="E24" s="5">
        <v>14452.26</v>
      </c>
      <c r="F24" s="5">
        <v>13774.65</v>
      </c>
      <c r="G24" s="11">
        <v>4162.8</v>
      </c>
    </row>
    <row r="25" spans="1:7" ht="15.75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76" t="s">
        <v>14</v>
      </c>
      <c r="B26" s="76"/>
      <c r="C26" s="76"/>
      <c r="D26" s="76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5" t="s">
        <v>52</v>
      </c>
      <c r="B29" s="95"/>
      <c r="C29" s="95"/>
      <c r="D29" s="95"/>
      <c r="E29" s="95"/>
      <c r="F29" s="41">
        <f>'2019'!F42</f>
        <v>225707.42999999993</v>
      </c>
      <c r="G29" s="29"/>
    </row>
    <row r="30" spans="1:7" s="37" customFormat="1" ht="16.149999999999999" customHeight="1" x14ac:dyDescent="0.2">
      <c r="A30" s="86" t="s">
        <v>49</v>
      </c>
      <c r="B30" s="87"/>
      <c r="C30" s="87"/>
      <c r="D30" s="87"/>
      <c r="E30" s="88"/>
      <c r="F30" s="102">
        <v>21765.19</v>
      </c>
      <c r="G30" s="36"/>
    </row>
    <row r="31" spans="1:7" s="37" customFormat="1" ht="52.5" customHeight="1" x14ac:dyDescent="0.2">
      <c r="A31" s="89"/>
      <c r="B31" s="90"/>
      <c r="C31" s="90"/>
      <c r="D31" s="90"/>
      <c r="E31" s="91"/>
      <c r="F31" s="103"/>
      <c r="G31" s="36"/>
    </row>
    <row r="32" spans="1:7" s="37" customFormat="1" ht="16.5" customHeight="1" x14ac:dyDescent="0.2">
      <c r="A32" s="86" t="s">
        <v>50</v>
      </c>
      <c r="B32" s="87"/>
      <c r="C32" s="87"/>
      <c r="D32" s="87"/>
      <c r="E32" s="88"/>
      <c r="F32" s="102">
        <f>107407.77+34873.19+26928.58</f>
        <v>169209.54000000004</v>
      </c>
      <c r="G32" s="36"/>
    </row>
    <row r="33" spans="1:8" s="37" customFormat="1" ht="87.75" customHeight="1" x14ac:dyDescent="0.2">
      <c r="A33" s="89"/>
      <c r="B33" s="90"/>
      <c r="C33" s="90"/>
      <c r="D33" s="90"/>
      <c r="E33" s="91"/>
      <c r="F33" s="103"/>
      <c r="G33" s="36"/>
    </row>
    <row r="34" spans="1:8" s="37" customFormat="1" ht="69.75" customHeight="1" x14ac:dyDescent="0.25">
      <c r="A34" s="104" t="s">
        <v>53</v>
      </c>
      <c r="B34" s="105"/>
      <c r="C34" s="105"/>
      <c r="D34" s="105"/>
      <c r="E34" s="106"/>
      <c r="F34" s="42">
        <v>197730.93</v>
      </c>
      <c r="G34" s="36"/>
    </row>
    <row r="35" spans="1:8" s="37" customFormat="1" ht="16.5" customHeight="1" x14ac:dyDescent="0.25">
      <c r="A35" s="107" t="s">
        <v>51</v>
      </c>
      <c r="B35" s="108"/>
      <c r="C35" s="108"/>
      <c r="D35" s="108"/>
      <c r="E35" s="109"/>
      <c r="F35" s="42">
        <f>F30+F32+F34</f>
        <v>388705.66000000003</v>
      </c>
      <c r="G35" s="36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114550.55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28101.74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86448.81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503256.21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698744.76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665615.21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421195.97999999992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3" t="s">
        <v>54</v>
      </c>
      <c r="B1" s="63"/>
      <c r="C1" s="63"/>
      <c r="D1" s="63"/>
      <c r="E1" s="63"/>
      <c r="F1" s="63"/>
      <c r="G1" s="64"/>
    </row>
    <row r="2" spans="1:8" ht="32.2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728.42</v>
      </c>
      <c r="F10" s="13">
        <f t="shared" ref="F10:G10" si="0">SUM(F11:F16)</f>
        <v>43464.98</v>
      </c>
      <c r="G10" s="13">
        <f t="shared" si="0"/>
        <v>245885.44999999995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10396.23</v>
      </c>
      <c r="G11" s="11">
        <v>57013.86</v>
      </c>
    </row>
    <row r="12" spans="1:8" ht="15.75" x14ac:dyDescent="0.25">
      <c r="A12" s="73" t="s">
        <v>27</v>
      </c>
      <c r="B12" s="74"/>
      <c r="C12" s="74"/>
      <c r="D12" s="75"/>
      <c r="E12" s="5">
        <v>2874.77</v>
      </c>
      <c r="F12" s="5">
        <v>16349.92</v>
      </c>
      <c r="G12" s="11">
        <v>107964.92</v>
      </c>
    </row>
    <row r="13" spans="1:8" ht="15.75" x14ac:dyDescent="0.25">
      <c r="A13" s="73" t="s">
        <v>26</v>
      </c>
      <c r="B13" s="74"/>
      <c r="C13" s="74"/>
      <c r="D13" s="75"/>
      <c r="E13" s="5">
        <v>-1211.76</v>
      </c>
      <c r="F13" s="5">
        <v>5884.48</v>
      </c>
      <c r="G13" s="11">
        <v>28317.08</v>
      </c>
    </row>
    <row r="14" spans="1:8" ht="15.75" x14ac:dyDescent="0.25">
      <c r="A14" s="73" t="s">
        <v>25</v>
      </c>
      <c r="B14" s="74"/>
      <c r="C14" s="74"/>
      <c r="D14" s="75"/>
      <c r="E14" s="5">
        <v>-934.59</v>
      </c>
      <c r="F14" s="5">
        <v>9837.19</v>
      </c>
      <c r="G14" s="11">
        <v>45299.86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941.55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997.16</v>
      </c>
      <c r="G16" s="11">
        <v>6348.18</v>
      </c>
    </row>
    <row r="17" spans="1:9" ht="15.75" x14ac:dyDescent="0.25">
      <c r="A17" s="77" t="s">
        <v>23</v>
      </c>
      <c r="B17" s="78"/>
      <c r="C17" s="78"/>
      <c r="D17" s="79"/>
      <c r="E17" s="12">
        <f>SUM(E18:E24)</f>
        <v>715194.71</v>
      </c>
      <c r="F17" s="12">
        <f t="shared" ref="F17:G17" si="1">SUM(F18:F24)</f>
        <v>703088.02</v>
      </c>
      <c r="G17" s="12">
        <f t="shared" si="1"/>
        <v>232336.13999999998</v>
      </c>
    </row>
    <row r="18" spans="1:9" ht="32.25" customHeight="1" x14ac:dyDescent="0.25">
      <c r="A18" s="80" t="s">
        <v>22</v>
      </c>
      <c r="B18" s="81"/>
      <c r="C18" s="81"/>
      <c r="D18" s="82"/>
      <c r="E18" s="5">
        <v>696598.98</v>
      </c>
      <c r="F18" s="5">
        <v>685263.78</v>
      </c>
      <c r="G18" s="11">
        <v>226230.46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3" t="s">
        <v>18</v>
      </c>
      <c r="B22" s="74"/>
      <c r="C22" s="74"/>
      <c r="D22" s="75"/>
      <c r="E22" s="5">
        <v>2422.48</v>
      </c>
      <c r="F22" s="5">
        <v>2370.1</v>
      </c>
      <c r="G22" s="11">
        <v>696.78</v>
      </c>
    </row>
    <row r="23" spans="1:9" ht="15.75" x14ac:dyDescent="0.25">
      <c r="A23" s="73" t="s">
        <v>17</v>
      </c>
      <c r="B23" s="74"/>
      <c r="C23" s="74"/>
      <c r="D23" s="75"/>
      <c r="E23" s="5">
        <v>1160.81</v>
      </c>
      <c r="F23" s="5">
        <v>801.9</v>
      </c>
      <c r="G23" s="11">
        <v>885.9</v>
      </c>
    </row>
    <row r="24" spans="1:9" ht="15.75" x14ac:dyDescent="0.25">
      <c r="A24" s="73" t="s">
        <v>16</v>
      </c>
      <c r="B24" s="74"/>
      <c r="C24" s="74"/>
      <c r="D24" s="75"/>
      <c r="E24" s="5">
        <v>15012.44</v>
      </c>
      <c r="F24" s="5">
        <v>14652.24</v>
      </c>
      <c r="G24" s="11">
        <v>4523</v>
      </c>
    </row>
    <row r="25" spans="1:9" ht="15.75" hidden="1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95" t="s">
        <v>55</v>
      </c>
      <c r="B29" s="95"/>
      <c r="C29" s="95"/>
      <c r="D29" s="95"/>
      <c r="E29" s="95"/>
      <c r="F29" s="41">
        <f>'2020'!F42</f>
        <v>421195.97999999992</v>
      </c>
      <c r="G29" s="29"/>
      <c r="H29" s="37"/>
      <c r="I29" s="37"/>
    </row>
    <row r="30" spans="1:9" x14ac:dyDescent="0.2">
      <c r="A30" s="86" t="s">
        <v>49</v>
      </c>
      <c r="B30" s="87"/>
      <c r="C30" s="87"/>
      <c r="D30" s="87"/>
      <c r="E30" s="88"/>
      <c r="F30" s="102">
        <v>11295.23</v>
      </c>
      <c r="G30" s="36"/>
      <c r="H30" s="37"/>
      <c r="I30" s="37"/>
    </row>
    <row r="31" spans="1:9" ht="60.75" customHeight="1" x14ac:dyDescent="0.2">
      <c r="A31" s="89"/>
      <c r="B31" s="90"/>
      <c r="C31" s="90"/>
      <c r="D31" s="90"/>
      <c r="E31" s="91"/>
      <c r="F31" s="103"/>
      <c r="G31" s="36"/>
      <c r="H31" s="37"/>
      <c r="I31" s="37"/>
    </row>
    <row r="32" spans="1:9" x14ac:dyDescent="0.2">
      <c r="A32" s="86" t="s">
        <v>50</v>
      </c>
      <c r="B32" s="87"/>
      <c r="C32" s="87"/>
      <c r="D32" s="87"/>
      <c r="E32" s="88"/>
      <c r="F32" s="102">
        <f>145430.02+31676.16+38558.98</f>
        <v>215665.16</v>
      </c>
      <c r="G32" s="36"/>
      <c r="H32" s="37"/>
      <c r="I32" s="37"/>
    </row>
    <row r="33" spans="1:9" ht="87" customHeight="1" x14ac:dyDescent="0.2">
      <c r="A33" s="89"/>
      <c r="B33" s="90"/>
      <c r="C33" s="90"/>
      <c r="D33" s="90"/>
      <c r="E33" s="91"/>
      <c r="F33" s="103"/>
      <c r="G33" s="36"/>
      <c r="H33" s="37"/>
      <c r="I33" s="37"/>
    </row>
    <row r="34" spans="1:9" ht="69" customHeight="1" x14ac:dyDescent="0.25">
      <c r="A34" s="104" t="s">
        <v>53</v>
      </c>
      <c r="B34" s="105"/>
      <c r="C34" s="105"/>
      <c r="D34" s="105"/>
      <c r="E34" s="106"/>
      <c r="F34" s="42">
        <v>286069.09000000003</v>
      </c>
      <c r="G34" s="36"/>
      <c r="H34" s="37"/>
      <c r="I34" s="37"/>
    </row>
    <row r="35" spans="1:9" ht="15.75" x14ac:dyDescent="0.25">
      <c r="A35" s="107" t="s">
        <v>51</v>
      </c>
      <c r="B35" s="108"/>
      <c r="C35" s="108"/>
      <c r="D35" s="108"/>
      <c r="E35" s="109"/>
      <c r="F35" s="42">
        <f>F30+F32+F34</f>
        <v>513029.48000000004</v>
      </c>
      <c r="G35" s="36"/>
      <c r="H35" s="37"/>
      <c r="I35" s="37"/>
    </row>
    <row r="36" spans="1:9" ht="15.75" x14ac:dyDescent="0.25">
      <c r="A36" s="97" t="s">
        <v>7</v>
      </c>
      <c r="B36" s="98"/>
      <c r="C36" s="98"/>
      <c r="D36" s="98"/>
      <c r="E36" s="99"/>
      <c r="F36" s="3">
        <f>SUM(F37:F38)</f>
        <v>103175.13</v>
      </c>
    </row>
    <row r="37" spans="1:9" ht="15.75" x14ac:dyDescent="0.25">
      <c r="A37" s="100" t="s">
        <v>6</v>
      </c>
      <c r="B37" s="101"/>
      <c r="C37" s="101"/>
      <c r="D37" s="101"/>
      <c r="E37" s="101"/>
      <c r="F37" s="30">
        <v>19290.55</v>
      </c>
    </row>
    <row r="38" spans="1:9" ht="15.75" x14ac:dyDescent="0.25">
      <c r="A38" s="100" t="s">
        <v>5</v>
      </c>
      <c r="B38" s="101"/>
      <c r="C38" s="101"/>
      <c r="D38" s="101"/>
      <c r="E38" s="101"/>
      <c r="F38" s="30">
        <v>83884.58</v>
      </c>
    </row>
    <row r="39" spans="1:9" ht="15.75" x14ac:dyDescent="0.25">
      <c r="A39" s="96" t="s">
        <v>4</v>
      </c>
      <c r="B39" s="96"/>
      <c r="C39" s="96"/>
      <c r="D39" s="96"/>
      <c r="E39" s="96"/>
      <c r="F39" s="3">
        <f>F35+F36</f>
        <v>616204.6100000001</v>
      </c>
    </row>
    <row r="40" spans="1:9" ht="15.75" x14ac:dyDescent="0.25">
      <c r="A40" s="95" t="s">
        <v>3</v>
      </c>
      <c r="B40" s="95"/>
      <c r="C40" s="95"/>
      <c r="D40" s="95"/>
      <c r="E40" s="95"/>
      <c r="F40" s="31">
        <f>E18</f>
        <v>696598.98</v>
      </c>
    </row>
    <row r="41" spans="1:9" ht="15.75" x14ac:dyDescent="0.25">
      <c r="A41" s="95" t="s">
        <v>2</v>
      </c>
      <c r="B41" s="95"/>
      <c r="C41" s="95"/>
      <c r="D41" s="95"/>
      <c r="E41" s="95"/>
      <c r="F41" s="3">
        <f>F18</f>
        <v>685263.78</v>
      </c>
      <c r="H41" s="2"/>
    </row>
    <row r="42" spans="1:9" ht="15.75" x14ac:dyDescent="0.25">
      <c r="A42" s="96" t="s">
        <v>1</v>
      </c>
      <c r="B42" s="96"/>
      <c r="C42" s="96"/>
      <c r="D42" s="96"/>
      <c r="E42" s="96"/>
      <c r="F42" s="3">
        <f>F29+F40-F39</f>
        <v>501590.34999999986</v>
      </c>
      <c r="H42" s="4"/>
    </row>
    <row r="44" spans="1:9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  <col min="9" max="9" width="9.140625" style="1"/>
  </cols>
  <sheetData>
    <row r="1" spans="1:8" ht="15.75" x14ac:dyDescent="0.2">
      <c r="A1" s="63" t="s">
        <v>56</v>
      </c>
      <c r="B1" s="63"/>
      <c r="C1" s="63"/>
      <c r="D1" s="63"/>
      <c r="E1" s="63"/>
      <c r="F1" s="63"/>
      <c r="G1" s="64"/>
      <c r="H1" s="1"/>
    </row>
    <row r="2" spans="1:8" ht="32.2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49"/>
      <c r="F8" s="48"/>
      <c r="G8" s="36"/>
    </row>
    <row r="9" spans="1:8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8" ht="15.75" x14ac:dyDescent="0.25">
      <c r="A10" s="119" t="s">
        <v>29</v>
      </c>
      <c r="B10" s="120"/>
      <c r="C10" s="120"/>
      <c r="D10" s="121"/>
      <c r="E10" s="52">
        <f>SUM(E11:E16)</f>
        <v>-2727.46</v>
      </c>
      <c r="F10" s="52">
        <f>SUM(F11:F16)</f>
        <v>49355.090000000004</v>
      </c>
      <c r="G10" s="52">
        <f>SUM(G11:G16)</f>
        <v>192228.68</v>
      </c>
    </row>
    <row r="11" spans="1:8" ht="15.75" x14ac:dyDescent="0.25">
      <c r="A11" s="110" t="s">
        <v>28</v>
      </c>
      <c r="B11" s="111"/>
      <c r="C11" s="111"/>
      <c r="D11" s="112"/>
      <c r="E11" s="11">
        <v>0</v>
      </c>
      <c r="F11" s="11">
        <v>12956.97</v>
      </c>
      <c r="G11" s="11">
        <v>44056.89</v>
      </c>
    </row>
    <row r="12" spans="1:8" ht="15.75" x14ac:dyDescent="0.25">
      <c r="A12" s="110" t="s">
        <v>27</v>
      </c>
      <c r="B12" s="111"/>
      <c r="C12" s="111"/>
      <c r="D12" s="112"/>
      <c r="E12" s="11">
        <v>-1849.63</v>
      </c>
      <c r="F12" s="11">
        <v>15616.53</v>
      </c>
      <c r="G12" s="11">
        <v>88924.54</v>
      </c>
    </row>
    <row r="13" spans="1:8" ht="15.75" x14ac:dyDescent="0.25">
      <c r="A13" s="110" t="s">
        <v>26</v>
      </c>
      <c r="B13" s="111"/>
      <c r="C13" s="111"/>
      <c r="D13" s="112"/>
      <c r="E13" s="11">
        <v>-247.16</v>
      </c>
      <c r="F13" s="11">
        <v>8028.55</v>
      </c>
      <c r="G13" s="11">
        <v>20041.37</v>
      </c>
    </row>
    <row r="14" spans="1:8" ht="15.75" x14ac:dyDescent="0.25">
      <c r="A14" s="110" t="s">
        <v>25</v>
      </c>
      <c r="B14" s="111"/>
      <c r="C14" s="111"/>
      <c r="D14" s="112"/>
      <c r="E14" s="11">
        <v>-630.66999999999996</v>
      </c>
      <c r="F14" s="11">
        <v>11048.41</v>
      </c>
      <c r="G14" s="11">
        <v>33620.78</v>
      </c>
    </row>
    <row r="15" spans="1:8" ht="15.75" x14ac:dyDescent="0.25">
      <c r="A15" s="122" t="s">
        <v>24</v>
      </c>
      <c r="B15" s="122"/>
      <c r="C15" s="122"/>
      <c r="D15" s="122"/>
      <c r="E15" s="11">
        <v>0</v>
      </c>
      <c r="F15" s="11">
        <v>95.45</v>
      </c>
      <c r="G15" s="11">
        <v>846.1</v>
      </c>
    </row>
    <row r="16" spans="1:8" ht="15.75" x14ac:dyDescent="0.25">
      <c r="A16" s="110" t="s">
        <v>58</v>
      </c>
      <c r="B16" s="111"/>
      <c r="C16" s="111"/>
      <c r="D16" s="112"/>
      <c r="E16" s="11">
        <v>0</v>
      </c>
      <c r="F16" s="11">
        <v>1609.18</v>
      </c>
      <c r="G16" s="11">
        <v>4739</v>
      </c>
    </row>
    <row r="17" spans="1:7" ht="66" customHeight="1" x14ac:dyDescent="0.25">
      <c r="A17" s="123" t="s">
        <v>59</v>
      </c>
      <c r="B17" s="124"/>
      <c r="C17" s="124"/>
      <c r="D17" s="125"/>
      <c r="E17" s="11">
        <v>786594.59</v>
      </c>
      <c r="F17" s="11">
        <v>775257.86</v>
      </c>
      <c r="G17" s="11">
        <v>237567.19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E22+E23+E24+E25</f>
        <v>23791.800000000003</v>
      </c>
      <c r="F21" s="53">
        <f t="shared" ref="F21:G21" si="0">F22+F23+F24+F25</f>
        <v>22810.799999999999</v>
      </c>
      <c r="G21" s="53">
        <f t="shared" si="0"/>
        <v>7086.6799999999994</v>
      </c>
    </row>
    <row r="22" spans="1:7" ht="15.75" x14ac:dyDescent="0.25">
      <c r="A22" s="110" t="s">
        <v>18</v>
      </c>
      <c r="B22" s="111"/>
      <c r="C22" s="111"/>
      <c r="D22" s="112"/>
      <c r="E22" s="11">
        <v>2545.9299999999998</v>
      </c>
      <c r="F22" s="11">
        <v>2542.06</v>
      </c>
      <c r="G22" s="11">
        <v>700.65</v>
      </c>
    </row>
    <row r="23" spans="1:7" ht="15.75" x14ac:dyDescent="0.25">
      <c r="A23" s="110" t="s">
        <v>17</v>
      </c>
      <c r="B23" s="111"/>
      <c r="C23" s="111"/>
      <c r="D23" s="112"/>
      <c r="E23" s="11">
        <v>4599.07</v>
      </c>
      <c r="F23" s="11">
        <v>4401.3599999999997</v>
      </c>
      <c r="G23" s="11">
        <v>1083.6099999999999</v>
      </c>
    </row>
    <row r="24" spans="1:7" ht="15.75" x14ac:dyDescent="0.25">
      <c r="A24" s="110" t="s">
        <v>16</v>
      </c>
      <c r="B24" s="111"/>
      <c r="C24" s="111"/>
      <c r="D24" s="112"/>
      <c r="E24" s="11">
        <v>15890.97</v>
      </c>
      <c r="F24" s="11">
        <v>15864.5</v>
      </c>
      <c r="G24" s="11">
        <v>4549.47</v>
      </c>
    </row>
    <row r="25" spans="1:7" ht="15.75" x14ac:dyDescent="0.25">
      <c r="A25" s="110" t="s">
        <v>61</v>
      </c>
      <c r="B25" s="111"/>
      <c r="C25" s="111"/>
      <c r="D25" s="112"/>
      <c r="E25" s="11">
        <v>755.83</v>
      </c>
      <c r="F25" s="11">
        <v>2.88</v>
      </c>
      <c r="G25" s="11">
        <v>752.95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5" t="s">
        <v>62</v>
      </c>
      <c r="B30" s="95"/>
      <c r="C30" s="95"/>
      <c r="D30" s="95"/>
      <c r="E30" s="95"/>
      <c r="F30" s="12">
        <f>'2021'!F42</f>
        <v>501590.34999999986</v>
      </c>
      <c r="G30" s="29"/>
    </row>
    <row r="31" spans="1:7" x14ac:dyDescent="0.2">
      <c r="A31" s="86" t="s">
        <v>63</v>
      </c>
      <c r="B31" s="87"/>
      <c r="C31" s="87"/>
      <c r="D31" s="87"/>
      <c r="E31" s="88"/>
      <c r="F31" s="92">
        <v>62398.46</v>
      </c>
    </row>
    <row r="32" spans="1:7" ht="66" customHeight="1" x14ac:dyDescent="0.2">
      <c r="A32" s="89"/>
      <c r="B32" s="90"/>
      <c r="C32" s="90"/>
      <c r="D32" s="90"/>
      <c r="E32" s="91"/>
      <c r="F32" s="93"/>
    </row>
    <row r="33" spans="1:8" x14ac:dyDescent="0.2">
      <c r="A33" s="86" t="s">
        <v>64</v>
      </c>
      <c r="B33" s="87"/>
      <c r="C33" s="87"/>
      <c r="D33" s="87"/>
      <c r="E33" s="88"/>
      <c r="F33" s="92">
        <f>184364.86+30933.88</f>
        <v>215298.74</v>
      </c>
      <c r="G33" s="1"/>
      <c r="H33" s="1"/>
    </row>
    <row r="34" spans="1:8" ht="111.75" customHeight="1" x14ac:dyDescent="0.2">
      <c r="A34" s="89"/>
      <c r="B34" s="90"/>
      <c r="C34" s="90"/>
      <c r="D34" s="90"/>
      <c r="E34" s="91"/>
      <c r="F34" s="93"/>
      <c r="G34" s="1"/>
      <c r="H34" s="1"/>
    </row>
    <row r="35" spans="1:8" ht="63" customHeight="1" x14ac:dyDescent="0.25">
      <c r="A35" s="83" t="s">
        <v>65</v>
      </c>
      <c r="B35" s="84"/>
      <c r="C35" s="84"/>
      <c r="D35" s="84"/>
      <c r="E35" s="85"/>
      <c r="F35" s="3">
        <v>275293.93</v>
      </c>
      <c r="G35" s="1"/>
      <c r="H35" s="1"/>
    </row>
    <row r="36" spans="1:8" ht="15.75" x14ac:dyDescent="0.25">
      <c r="A36" s="97" t="s">
        <v>51</v>
      </c>
      <c r="B36" s="98"/>
      <c r="C36" s="98"/>
      <c r="D36" s="98"/>
      <c r="E36" s="99"/>
      <c r="F36" s="3">
        <f>F31+F33+F35</f>
        <v>552991.13</v>
      </c>
    </row>
    <row r="37" spans="1:8" ht="15.75" x14ac:dyDescent="0.25">
      <c r="A37" s="56" t="s">
        <v>66</v>
      </c>
      <c r="B37" s="45"/>
      <c r="C37" s="45"/>
      <c r="D37" s="45"/>
      <c r="E37" s="45"/>
      <c r="F37" s="3">
        <f>F38+F39</f>
        <v>128341.01</v>
      </c>
    </row>
    <row r="38" spans="1:8" ht="15.75" x14ac:dyDescent="0.25">
      <c r="A38" s="100" t="s">
        <v>6</v>
      </c>
      <c r="B38" s="101"/>
      <c r="C38" s="101"/>
      <c r="D38" s="101"/>
      <c r="E38" s="101"/>
      <c r="F38" s="30">
        <v>22758.23</v>
      </c>
    </row>
    <row r="39" spans="1:8" ht="15.75" x14ac:dyDescent="0.25">
      <c r="A39" s="100" t="s">
        <v>5</v>
      </c>
      <c r="B39" s="101"/>
      <c r="C39" s="101"/>
      <c r="D39" s="101"/>
      <c r="E39" s="101"/>
      <c r="F39" s="30">
        <v>105582.78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96" t="s">
        <v>68</v>
      </c>
      <c r="B41" s="96"/>
      <c r="C41" s="96"/>
      <c r="D41" s="96"/>
      <c r="E41" s="96"/>
      <c r="F41" s="3">
        <f>F36+F37</f>
        <v>681332.14</v>
      </c>
    </row>
    <row r="42" spans="1:8" ht="15.75" x14ac:dyDescent="0.25">
      <c r="A42" s="95" t="s">
        <v>3</v>
      </c>
      <c r="B42" s="95"/>
      <c r="C42" s="95"/>
      <c r="D42" s="95"/>
      <c r="E42" s="95"/>
      <c r="F42" s="31">
        <f>E17</f>
        <v>786594.59</v>
      </c>
    </row>
    <row r="43" spans="1:8" ht="15.75" x14ac:dyDescent="0.25">
      <c r="A43" s="95" t="s">
        <v>2</v>
      </c>
      <c r="B43" s="95"/>
      <c r="C43" s="95"/>
      <c r="D43" s="95"/>
      <c r="E43" s="95"/>
      <c r="F43" s="3">
        <f>F17</f>
        <v>775257.86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606852.79999999993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369285.60999999993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15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63" t="s">
        <v>78</v>
      </c>
      <c r="B1" s="63"/>
      <c r="C1" s="63"/>
      <c r="D1" s="63"/>
      <c r="E1" s="63"/>
      <c r="F1" s="63"/>
      <c r="G1" s="64"/>
      <c r="H1" s="1"/>
      <c r="I1" s="1"/>
    </row>
    <row r="2" spans="1:9" customFormat="1" ht="32.2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  <c r="I2" s="1"/>
    </row>
    <row r="3" spans="1:9" customFormat="1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7"/>
      <c r="B6" s="58"/>
      <c r="C6" s="58"/>
      <c r="D6" s="58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0">
        <f>SUM(E11:E16)</f>
        <v>-294.52</v>
      </c>
      <c r="F10" s="60">
        <f>SUM(F11:F16)</f>
        <v>6272.31</v>
      </c>
      <c r="G10" s="60">
        <f>SUM(G11:G16)</f>
        <v>185661.85</v>
      </c>
      <c r="H10" s="4"/>
    </row>
    <row r="11" spans="1:9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3168.67</v>
      </c>
      <c r="G11" s="61">
        <v>40888.22</v>
      </c>
      <c r="H11" s="4"/>
    </row>
    <row r="12" spans="1:9" s="1" customFormat="1" ht="15.75" x14ac:dyDescent="0.25">
      <c r="A12" s="110" t="s">
        <v>27</v>
      </c>
      <c r="B12" s="111"/>
      <c r="C12" s="111"/>
      <c r="D12" s="112"/>
      <c r="E12" s="61">
        <v>-274.33</v>
      </c>
      <c r="F12" s="61">
        <v>3064.26</v>
      </c>
      <c r="G12" s="61">
        <v>85585.95</v>
      </c>
      <c r="H12" s="4"/>
    </row>
    <row r="13" spans="1:9" s="1" customFormat="1" ht="15.75" x14ac:dyDescent="0.25">
      <c r="A13" s="110" t="s">
        <v>26</v>
      </c>
      <c r="B13" s="111"/>
      <c r="C13" s="111"/>
      <c r="D13" s="112"/>
      <c r="E13" s="61">
        <v>0</v>
      </c>
      <c r="F13" s="61">
        <v>0</v>
      </c>
      <c r="G13" s="61">
        <v>20041.37</v>
      </c>
      <c r="H13" s="4"/>
    </row>
    <row r="14" spans="1:9" s="1" customFormat="1" ht="15.75" x14ac:dyDescent="0.25">
      <c r="A14" s="110" t="s">
        <v>25</v>
      </c>
      <c r="B14" s="111"/>
      <c r="C14" s="111"/>
      <c r="D14" s="112"/>
      <c r="E14" s="61">
        <v>-20.190000000000001</v>
      </c>
      <c r="F14" s="61">
        <v>-20.190000000000001</v>
      </c>
      <c r="G14" s="61">
        <v>33620.78</v>
      </c>
      <c r="H14" s="4"/>
    </row>
    <row r="15" spans="1:9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59.57</v>
      </c>
      <c r="G15" s="61">
        <v>786.53</v>
      </c>
      <c r="H15" s="4"/>
    </row>
    <row r="16" spans="1:9" s="1" customFormat="1" ht="15.75" x14ac:dyDescent="0.25">
      <c r="A16" s="110" t="s">
        <v>72</v>
      </c>
      <c r="B16" s="111"/>
      <c r="C16" s="111"/>
      <c r="D16" s="112"/>
      <c r="E16" s="61">
        <v>0</v>
      </c>
      <c r="F16" s="61">
        <v>0</v>
      </c>
      <c r="G16" s="61">
        <v>4739</v>
      </c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862782.43</v>
      </c>
      <c r="F17" s="60">
        <v>829558.63</v>
      </c>
      <c r="G17" s="60">
        <v>270790.99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57212.780000000006</v>
      </c>
      <c r="F21" s="60">
        <f>SUM(F22:F25)</f>
        <v>50124.44</v>
      </c>
      <c r="G21" s="60">
        <f>SUM(G22:G25)</f>
        <v>14175.019999999999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15869.96</v>
      </c>
      <c r="F22" s="61">
        <v>14692.2</v>
      </c>
      <c r="G22" s="61">
        <v>1878.41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>
        <v>5031.6499999999996</v>
      </c>
      <c r="F23" s="61">
        <v>4768.01</v>
      </c>
      <c r="G23" s="61">
        <v>1347.25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33901.050000000003</v>
      </c>
      <c r="F24" s="61">
        <v>27889.47</v>
      </c>
      <c r="G24" s="61">
        <v>10561.05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2410.12</v>
      </c>
      <c r="F25" s="61">
        <v>2774.76</v>
      </c>
      <c r="G25" s="61">
        <v>388.31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5" t="s">
        <v>77</v>
      </c>
      <c r="B30" s="95"/>
      <c r="C30" s="95"/>
      <c r="D30" s="95"/>
      <c r="E30" s="95"/>
      <c r="F30" s="12">
        <f>'2022'!F44</f>
        <v>606852.79999999993</v>
      </c>
      <c r="G30" s="29"/>
      <c r="H30" s="4"/>
    </row>
    <row r="31" spans="1:10" s="1" customFormat="1" ht="13.35" customHeight="1" x14ac:dyDescent="0.2">
      <c r="A31" s="86" t="s">
        <v>63</v>
      </c>
      <c r="B31" s="87"/>
      <c r="C31" s="87"/>
      <c r="D31" s="87"/>
      <c r="E31" s="88"/>
      <c r="F31" s="92">
        <v>123647.32</v>
      </c>
      <c r="G31" s="4"/>
      <c r="H31" s="4"/>
    </row>
    <row r="32" spans="1:10" s="1" customFormat="1" ht="71.099999999999994" customHeight="1" x14ac:dyDescent="0.2">
      <c r="A32" s="89"/>
      <c r="B32" s="90"/>
      <c r="C32" s="90"/>
      <c r="D32" s="90"/>
      <c r="E32" s="91"/>
      <c r="F32" s="93"/>
      <c r="G32" s="4"/>
      <c r="H32" s="4"/>
    </row>
    <row r="33" spans="1:10" s="1" customFormat="1" ht="13.35" customHeight="1" x14ac:dyDescent="0.2">
      <c r="A33" s="86" t="s">
        <v>64</v>
      </c>
      <c r="B33" s="87"/>
      <c r="C33" s="87"/>
      <c r="D33" s="87"/>
      <c r="E33" s="88"/>
      <c r="F33" s="92">
        <f>250648.42+23418.4</f>
        <v>274066.82</v>
      </c>
    </row>
    <row r="34" spans="1:10" s="1" customFormat="1" ht="101.25" customHeight="1" x14ac:dyDescent="0.2">
      <c r="A34" s="89"/>
      <c r="B34" s="90"/>
      <c r="C34" s="90"/>
      <c r="D34" s="90"/>
      <c r="E34" s="91"/>
      <c r="F34" s="93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26275.68</v>
      </c>
      <c r="J35" s="4"/>
    </row>
    <row r="36" spans="1:10" s="1" customFormat="1" ht="15.75" x14ac:dyDescent="0.25">
      <c r="A36" s="97" t="s">
        <v>51</v>
      </c>
      <c r="B36" s="98"/>
      <c r="C36" s="98"/>
      <c r="D36" s="98"/>
      <c r="E36" s="99"/>
      <c r="F36" s="3">
        <f>F31+F33+F35</f>
        <v>423989.82</v>
      </c>
      <c r="G36" s="4"/>
      <c r="H36" s="4"/>
    </row>
    <row r="37" spans="1:10" s="1" customFormat="1" ht="15.75" x14ac:dyDescent="0.25">
      <c r="A37" s="56" t="s">
        <v>66</v>
      </c>
      <c r="B37" s="59"/>
      <c r="C37" s="59"/>
      <c r="D37" s="59"/>
      <c r="E37" s="59"/>
      <c r="F37" s="3">
        <f>F38+F39+F40</f>
        <v>97232.76</v>
      </c>
      <c r="G37" s="4"/>
      <c r="H37" s="4"/>
    </row>
    <row r="38" spans="1:10" s="1" customFormat="1" ht="15.75" x14ac:dyDescent="0.25">
      <c r="A38" s="100" t="s">
        <v>6</v>
      </c>
      <c r="B38" s="101"/>
      <c r="C38" s="101"/>
      <c r="D38" s="101"/>
      <c r="E38" s="101"/>
      <c r="F38" s="62">
        <v>25305.86</v>
      </c>
      <c r="G38" s="4"/>
      <c r="H38" s="4"/>
    </row>
    <row r="39" spans="1:10" s="1" customFormat="1" ht="15.75" x14ac:dyDescent="0.25">
      <c r="A39" s="100" t="s">
        <v>5</v>
      </c>
      <c r="B39" s="101"/>
      <c r="C39" s="101"/>
      <c r="D39" s="101"/>
      <c r="E39" s="101"/>
      <c r="F39" s="30">
        <v>71926.899999999994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96" t="s">
        <v>68</v>
      </c>
      <c r="B41" s="96"/>
      <c r="C41" s="96"/>
      <c r="D41" s="96"/>
      <c r="E41" s="96"/>
      <c r="F41" s="3">
        <f>F36+F37</f>
        <v>521222.58</v>
      </c>
      <c r="G41" s="4"/>
      <c r="H41" s="4"/>
    </row>
    <row r="42" spans="1:10" s="1" customFormat="1" ht="15.75" x14ac:dyDescent="0.25">
      <c r="A42" s="95" t="s">
        <v>3</v>
      </c>
      <c r="B42" s="95"/>
      <c r="C42" s="95"/>
      <c r="D42" s="95"/>
      <c r="E42" s="95"/>
      <c r="F42" s="31">
        <f>E17</f>
        <v>862782.43</v>
      </c>
      <c r="G42" s="4"/>
      <c r="H42" s="4"/>
    </row>
    <row r="43" spans="1:10" s="1" customFormat="1" ht="15.75" x14ac:dyDescent="0.25">
      <c r="A43" s="95" t="s">
        <v>2</v>
      </c>
      <c r="B43" s="95"/>
      <c r="C43" s="95"/>
      <c r="D43" s="95"/>
      <c r="E43" s="95"/>
      <c r="F43" s="3">
        <f>F17</f>
        <v>829558.63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948412.64999999991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677621.65999999992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2023-03-29T08:21:15Z</cp:lastPrinted>
  <dcterms:created xsi:type="dcterms:W3CDTF">2018-02-14T13:15:51Z</dcterms:created>
  <dcterms:modified xsi:type="dcterms:W3CDTF">2024-03-28T08:14:46Z</dcterms:modified>
</cp:coreProperties>
</file>